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0" yWindow="7755" windowWidth="9720" windowHeight="7320"/>
  </bookViews>
  <sheets>
    <sheet name="для бюджета 22-26" sheetId="11" r:id="rId1"/>
  </sheets>
  <definedNames>
    <definedName name="_xlnm.Print_Titles" localSheetId="0">'для бюджета 22-26'!$4:$6</definedName>
  </definedNames>
  <calcPr calcId="125725"/>
  <customWorkbookViews>
    <customWorkbookView name="Makarova - Личное представление" guid="{B8EE02EF-25D7-4EA3-AFD8-DB7224E66609}" mergeInterval="0" personalView="1" maximized="1" xWindow="1" yWindow="1" windowWidth="1280" windowHeight="794" activeSheetId="1"/>
    <customWorkbookView name="Лавренова Мария Борисовна - Личное представление" guid="{B52EEC82-CD77-4C52-9720-7E1409AFAE7D}" mergeInterval="0" personalView="1" maximized="1" xWindow="1" yWindow="1" windowWidth="1920" windowHeight="790" activeSheetId="1"/>
  </customWorkbookViews>
</workbook>
</file>

<file path=xl/calcChain.xml><?xml version="1.0" encoding="utf-8"?>
<calcChain xmlns="http://schemas.openxmlformats.org/spreadsheetml/2006/main">
  <c r="I67" i="11"/>
  <c r="H67"/>
  <c r="G67"/>
  <c r="F67"/>
  <c r="E67"/>
  <c r="I54"/>
  <c r="H54"/>
  <c r="G54"/>
  <c r="F54"/>
  <c r="E54"/>
  <c r="I41"/>
  <c r="I55" s="1"/>
  <c r="H41"/>
  <c r="H55" s="1"/>
  <c r="G41"/>
  <c r="F41"/>
  <c r="E41"/>
  <c r="I32"/>
  <c r="H32"/>
  <c r="G32"/>
  <c r="F32"/>
  <c r="E32"/>
  <c r="I17"/>
  <c r="H17"/>
  <c r="G17"/>
  <c r="F17"/>
  <c r="E17"/>
  <c r="F55" l="1"/>
  <c r="G55"/>
  <c r="E55"/>
  <c r="F65"/>
  <c r="E65"/>
  <c r="H65"/>
  <c r="H68" s="1"/>
  <c r="I65"/>
  <c r="I68" s="1"/>
  <c r="G65"/>
  <c r="E68" l="1"/>
  <c r="F68"/>
  <c r="G68"/>
</calcChain>
</file>

<file path=xl/sharedStrings.xml><?xml version="1.0" encoding="utf-8"?>
<sst xmlns="http://schemas.openxmlformats.org/spreadsheetml/2006/main" count="189" uniqueCount="116">
  <si>
    <t xml:space="preserve">Наименование налога </t>
  </si>
  <si>
    <t>Итого по налогу на прибыль организаций</t>
  </si>
  <si>
    <t>Итого по налогу на имущество организаций</t>
  </si>
  <si>
    <t xml:space="preserve">Итого по транспортному налогу </t>
  </si>
  <si>
    <t>Всего объем льгот</t>
  </si>
  <si>
    <t>Костромская область</t>
  </si>
  <si>
    <t>х</t>
  </si>
  <si>
    <t>Итого по налогу, взимаемому в связи с применением упрощенной системы налогообложения</t>
  </si>
  <si>
    <t>Итого по налогу, взимаемому в связи с применением патентной системы налогообложения</t>
  </si>
  <si>
    <t>№ п/п</t>
  </si>
  <si>
    <t>Налог на прибыль организаций</t>
  </si>
  <si>
    <t>Налог на имущество организаций</t>
  </si>
  <si>
    <t>Транспортный налог</t>
  </si>
  <si>
    <t>Итого по категории юридических лиц</t>
  </si>
  <si>
    <t>Итого по категории физических лиц</t>
  </si>
  <si>
    <t>Налог, взимаемый в связи с применением упрощенной системы налогообложения</t>
  </si>
  <si>
    <t>Налог, взимаемый в связи с применением патентной системы налогообложения</t>
  </si>
  <si>
    <t>5.1.Индивидуальные предприниматели, впервые зарегистрированные и осуществляющие предпринимательскую деятельность в производственной и (или) социальной сферах, а также в сфере бытовых услуг населению</t>
  </si>
  <si>
    <t xml:space="preserve">1.1.Социально ориентированные некоммерческие организации
</t>
  </si>
  <si>
    <t xml:space="preserve">1.2.Инвесторы, заключившие инвестиционное соглашение по реализации инвестиционного проекта
</t>
  </si>
  <si>
    <t>1.9.Организации, заключившие инвестиционное соглашение, осуществившие расходы, учитываемые при определении инвестиционного налогового вычета, и отвечающие требованиям, установленным законом</t>
  </si>
  <si>
    <t>3.2.Организации и индивидуальные предприниматели, производящие сельскохозяйственную продукцию и реализующие эту продукцию</t>
  </si>
  <si>
    <t xml:space="preserve">3.7.Областные государственные учреждения в сфере обеспечения пожарной безопасности и защиты населения и территорий от чрезвычайных ситуаций в отношении транспортных средств, использующих сжиженнный газ в качестве моторного топлива
</t>
  </si>
  <si>
    <t xml:space="preserve">3.8.Областные государственные учреждения здравоохранения в отношении автомобилей скорой медицинской помощи, использующих сжиженный газ в качестве моторного топлива
</t>
  </si>
  <si>
    <t>1.5.Инвесторы - участники промышленных округов, заключившие до 1 января 2019 года инвестиционное соглашение в форме специального инвестиционного контракта (СПИК) по реализации инвестиционного проекта</t>
  </si>
  <si>
    <t xml:space="preserve">1.8.Налогоплательщики - участники специальных инвестиционных контрактов (СПИК), отвечающие требованиям статьи 25.16 Налогового кодекса Российской Федерации </t>
  </si>
  <si>
    <t xml:space="preserve">1.3.Инвесторы - участники промышленных округов, заключившие инвестиционное соглашение по реализации инвестиционного проекта
</t>
  </si>
  <si>
    <t>2.1.Инвесторы, заключившие инвестиционное соглашение с предоставлением льготы в пределах срока окупаемости инвестиционного проекта</t>
  </si>
  <si>
    <t>2.12.Медицинские организации, осуществляющие оказание первичной врачебной медико-санитарной помощи по территориально-участковому принципу, предусматривающему формирование групп обслуживаемого населения по месту жительства, месту работы или учебы в определенных организациях</t>
  </si>
  <si>
    <t>Оценка и прогноз субъекта РФ</t>
  </si>
  <si>
    <t>Данные УФНС России по КО</t>
  </si>
  <si>
    <t>1.7.Организации - участники региональных инвестиционных проектов (РИП)</t>
  </si>
  <si>
    <t xml:space="preserve">1.4.Инвесторы, заключившие заключившие до 1 января 2019 года инвестиционное соглашение в форме специального инвестиционного контракта (СПИК) по реализации инвестиционного проекта
</t>
  </si>
  <si>
    <t>2.3.Инвесторы - участники промышленных округов, заключившие инвестиционное соглашение с предоставлением льготы в пределах срока окупаемости инвестиционного проекта</t>
  </si>
  <si>
    <t>2.6.Инвесторы, заключившие инвестиционное соглашение с предоставлением льготы после завершения реализации инвестиционного проекта</t>
  </si>
  <si>
    <t>2.7.Инвесторы - участники промышленных округов, заключившие инвестиционное соглашение с предоставлением льготы после завершения реализации инвестиционного проекта</t>
  </si>
  <si>
    <t xml:space="preserve">2.10.Религиозные организации
</t>
  </si>
  <si>
    <t>2.11.Сельскохозяйственные товаропроизводители, осуществляющие производство сельскохозяйственной продукции и реализацию этой продукции</t>
  </si>
  <si>
    <t>3.1.Общественные организации инвалидов</t>
  </si>
  <si>
    <t>2.4.Инвесторы, реализующие инвестиционные проекты по сохранению объектов культурного наследия</t>
  </si>
  <si>
    <t xml:space="preserve">2.8.Организации-участники региональных инвестиционных проектов (РИП), указанные в статье 25.9 НК РФ
</t>
  </si>
  <si>
    <t>2.9.Налогоплательщики - участники специальных инвестиционных контрактов (СПИК), отвечающие требованиям статьи 25.16 НК РФ</t>
  </si>
  <si>
    <t xml:space="preserve">3.3.Перевозчики, осуществляющие регулярные перевозки пассажиров и багажа с предоставлением льгот по оплате проезда для отдельных категорий граждан, в отношении маршрутных транспортных средств, использующих природный газ в качестве моторного топлива </t>
  </si>
  <si>
    <t xml:space="preserve">3.4.Дорожно-эксплуатационные, мосто-эксплуатационные организации и организации жилищно-коммунального хозяйства (природный газ) в отношении транспортных средств, использующих природный газ в качестве моторного топлива
</t>
  </si>
  <si>
    <t>3.6.Дорожно - эксплуатационные, мосто - эксплуатационные организации, организации жилищно-коммунального хозяйства, в отношении маршрутных транспортных средств, использующих сжиженный газ в качестве моторного топлива</t>
  </si>
  <si>
    <t xml:space="preserve">3.5.Перевозчики, осуществляющие регулярные перевозки пассажиров и багажа с предоставлением льгот по оплате проезда для отдельных категорий граждан,  в отношении маршрутных транспортных средств, использующих сжиженный газ в качестве моторного топлива </t>
  </si>
  <si>
    <t>4.1.Организации и индивидуальные предприниматели, осуществляющие установленные законом виды экономической деятельности  (объект налогообложения "доходы - расходы")</t>
  </si>
  <si>
    <t xml:space="preserve">4.2.Организации и индивидуальные предприниматели, осуществляющие установленные законом виды деятельности (объект налогообложения "доходы")
</t>
  </si>
  <si>
    <t>Закон Костромской области от 18 июня 2019 года 
№559-6-ЗКО "Об установлении пониженной налоговой ставки налога на прибыль организаций, подлежащего зачислению в областной бюджет, для организаций - участников региональных инвестиционных проектов"</t>
  </si>
  <si>
    <t>Закон Костромской области от 28 ноября 2002 года 
№ 80-ЗКО "О транспортном налоге"</t>
  </si>
  <si>
    <t>Закон Костромской области от 28 ноября 2002 года 
№80-ЗКО "О транспортном налоге"</t>
  </si>
  <si>
    <t>Закон Костромской области от 28 ноября 2002 года
 №80-ЗКО "О транспортном налоге"</t>
  </si>
  <si>
    <t xml:space="preserve">Закон Костромской области от 28 ноября 2002 года 
№80-ЗКО "О транспортном налоге"
(в ред. от 21.04.2020 N681-6-ЗКО)
</t>
  </si>
  <si>
    <t xml:space="preserve">Закон Костромской области от 28 ноября 2002 года 
№80-ЗКО "О транспортном налоге"
(в ред. от 12.07.2022 №234-7-ЗКО)
</t>
  </si>
  <si>
    <t>Закон Костромской области от 24 ноября 2003 года 
№153-ЗКО «О налоге на имущество организаций на территории Костромской области»
(в ред. от 24.05.2022 №219-7-ЗКО)</t>
  </si>
  <si>
    <t>Закон Костромской области от 28 ноября 2002 года 
№80-ЗКО "О транспортном налоге" 
(в ред. от 27.11.2018 №481-6-ЗКО)</t>
  </si>
  <si>
    <t>Закон Костромской области от 24 ноября 2003 года 
№153-ЗКО "О налоге на имущество организаций на территории Костромской области" 
(в ред. от 17.06.2020 №704-6-ЗКО)</t>
  </si>
  <si>
    <t>Закон Костромской области от 24 ноября 2003 года 
№153-ЗКО "О налоге на имущество организаций на территории Костромской области" 
(в ред. от 18.06.2019 №560-6-ЗКО)</t>
  </si>
  <si>
    <t>Закон Костромской области от 24 ноября 2003 года 
№153-ЗКО "О налоге на имущество организаций на территории Костромской области" 
(в ред. от 09.07.2019 №578-6-ЗКО)</t>
  </si>
  <si>
    <t>Закон Костромской области от 
24 ноября 2003 года №153-ЗКО "О налоге на имущество организаций на территории Костромской области" 
(в ред. от 20.09.2018 №433-6-ЗКО)</t>
  </si>
  <si>
    <t>Закон Костромской области от 24 ноября 2003 года 
№153-ЗКО "О налоге на имущество организаций на территории Костромской области" 
(в ред. от 26.06.2013 №382-5-ЗКО)</t>
  </si>
  <si>
    <t>Закон Костромской области от 24 ноября 2003 года 
№153-ЗКО "О налоге на имущество организаций на территории Костромской области" 
(в ред. от 26.04.2016 №95-6-ЗКО)</t>
  </si>
  <si>
    <t>Закон Костромской области от 28 ноября 2002 года 
№80-ЗКО "О транспортном налоге" 
(в ред. от 25.12.2015 №51-6-ЗКО)</t>
  </si>
  <si>
    <t>Закон Костромской области от 18.06.2019 года
№559-6-ЗКО «Об установлении пониженной налоговой ставки налога на прибыль организаций, подлежащего зачислению в областной бюджет, для организаций - участников региональных инвестиционных проектов, налогоплательщиков - участников специальных инвестиционных контрактов» 
(в ред. от 17.06.2020 № 704-6-ЗКО)</t>
  </si>
  <si>
    <t>Закон Костромской области от 28 ноября 2002 года 
№80-ЗКО "О транспортном налоге" 
(в ред. от 28.02.2014 №494-5-ЗКО)</t>
  </si>
  <si>
    <t xml:space="preserve">Закон Костромской области от 28 ноября 2002 года 
№ 80-ЗКО "О транспортном налоге" 
(в ред. от 26.04.2022  №203-7-ЗКО)
</t>
  </si>
  <si>
    <t>1.6.Организации, получившие статус резидента территории опережающего развития (ТОР), созданной на территории монопрофильного муниципального образования Костромской области (моногорода)</t>
  </si>
  <si>
    <t xml:space="preserve">2.13.Медицинские организации, оказывающие медицинскую помощь пациентам с онкологическими заболеваниями на основании лицензии на осуществление медицинской деятельности по работам (услугам) "радиология", "радиотерапия", "рентгенология", "сестринское дело", при наличии структурного подразделения и коечного фонда по профилю медицинской помощи "радиология"
</t>
  </si>
  <si>
    <t>третий год планового периода
(2026)</t>
  </si>
  <si>
    <t>второй год планового периода
(2025)</t>
  </si>
  <si>
    <t>первый год планового периода
(2024)</t>
  </si>
  <si>
    <t>текущий финансовый год
(2023)</t>
  </si>
  <si>
    <t>отчетный финансовый год
(2022)</t>
  </si>
  <si>
    <t>Закон Костромской области от 20 апреля 2019 года 
№545-6-ЗКО "Об установлении пониженной налоговой ставки налога на прибыль организаций, подлежащего зачислению в областной бюджет, для организаций, получивших статус резидента территории опережающего развития, созданной на территории монопрофильного муниципального образования Костромской области (моногорода)"  (в ред. от 24.10.2022 №278-7-ЗКО)</t>
  </si>
  <si>
    <t>Закон Костромской области от 26.05.2020 года
 №688-6-ЗКО «О применении инвестиционного налогового вычета по налогу на прибыль организаций на территории Костромской области» (в ред. от 19.09.2022 №261-7-ЗКО)</t>
  </si>
  <si>
    <t>Закон Костромской области от 24 ноября 2003 года 
№153-ЗКО "О налоге на имущество организаций на территории Костромской области" 
(в ред. от 25.11.2022 №292-7-ЗКО)</t>
  </si>
  <si>
    <t>Закон Костромской области от 24 ноября 2003 года 
№153-ЗКО "О налоге на имущество организаций на территории Костромской области" 
(в ред. от 24.10.2022 №278-7-ЗКО)</t>
  </si>
  <si>
    <t>2.5.Организации, получившие статус резидента территории опережающегоразвития (ТОР), созданной на территории моногорода</t>
  </si>
  <si>
    <t>Закон Костромской области от 24 ноября 2003 года 
№153-ЗКО "О налоге на имущество организаций на территории Костромской области"
 (в ред. от 25.11.2022 №292-7-ЗКО)</t>
  </si>
  <si>
    <t xml:space="preserve">3.9.Граждане, подвергшиеся воздействию радиации, на которых распространяется действие закона Российской Федерации от 15.05.91 г. № 1244-1 "О социальной защите граждан, подвергшихся воздействию радиации вследствие катастрофы на Чернобыльской АЭС", граждане из подразделений особого риска, категории которых установлены п.1 Постановления Верховного Совета Российской Федерации от 27 декабря 1991 года № 2123-1
</t>
  </si>
  <si>
    <t xml:space="preserve">3.10.Герои Советского Союза, Герои Социалистического Труда, Герои Российской Федерации, Герои Труда Российской Федерации, граждане, награжденные орденом Славы трех степеней
</t>
  </si>
  <si>
    <t xml:space="preserve">3.11.Инвалиды всех категорий
</t>
  </si>
  <si>
    <t xml:space="preserve">3.12.Приемные родители, детские дома семейного типа
</t>
  </si>
  <si>
    <t xml:space="preserve">3.13.Мужчины, достигшие возраста 60 лет, женщины, достигшие возраста 55 лет
</t>
  </si>
  <si>
    <t>3.14.Владельцы самоходных транспортных средств, машин и механизмов на пневматическом и гусеничном ходу, проживающие в сельской местности (вне городов и районных центров)</t>
  </si>
  <si>
    <t>Закон Костромской области от 28 ноября 2002 года 
№80-ЗКО "О транспортном налоге" 
 (в ред. от 25.11.2022 №287-7-ЗКО)</t>
  </si>
  <si>
    <t>3.15.Один из родителей (усыновителей, опекунов, попечителей) ребенка-инвалида в возрасте до 18 лет</t>
  </si>
  <si>
    <t xml:space="preserve">3.16. Один из родителей (опекунов, попечителей) в многодетной семье, имеющей на своем содержании и воспитании 3 и более детей в возрасте до 18 лет и (или) совершеннолетних детей, обучающихся по очной форме обучения в образовательных организациях, но не более чем до достижения ими 23 лет
</t>
  </si>
  <si>
    <t>3.17.Мужчины, достигшие возраста 60 лет, женщины, достигшие возраста 55 лет, проживающие в сельской местности (вне города и районных центров)</t>
  </si>
  <si>
    <t xml:space="preserve">3.18.Лица, на которых в соответствии с действующим законодательством Российской Федерации зарегистрированы колесные транспортные средства, оснащенные исключительно электрическими двигателями
</t>
  </si>
  <si>
    <t xml:space="preserve">3.19.Ветераны боевых действий </t>
  </si>
  <si>
    <t>3.20.Супруга (супруг) погибшего (умершего) ветерана боевых действий</t>
  </si>
  <si>
    <t>Закон Костромской области от 28 ноября 2002 года 
№80-ЗКО "О транспортном налоге" 
(в ред. от 25.11.2022 №287-7-ЗКО)</t>
  </si>
  <si>
    <t xml:space="preserve">Закон Костромской области от 23 октября 2012 года 
№292-5-ЗКО "Об установлении ставки налога, взимаемого в связи с применением упрощенной системы налогообложения"  (в ред. от 20.03.2023 №332-7-ЗКО)
</t>
  </si>
  <si>
    <t xml:space="preserve">Закон Костромской области от 18 мая 2015 года 
№676-5-ЗКО "Об установлении налоговой ставки в размере 0 процентов для индивидуальных предпринимателей при применении упрощенной системы налогообложения и патентной системы налогообложения на территории Костромской области" (в ред. от 20.03.2023 №333-7-ЗКО)
</t>
  </si>
  <si>
    <t>4.3.Организации и индивидуальные предприниматели, осуществляющие вид экономической деятельности, предусмотренный группой 62.01 раздела J "Деятельность в области информации и связи" (объект налогообложения "доходы - расходы")</t>
  </si>
  <si>
    <t>4.4.Организации и индивидуальные предприниматели, осуществляющие вид экономической деятельности, предусмотренный группой 62.01 раздела J "Деятельность в области информации и связи" (объект налогообложения "доходы")</t>
  </si>
  <si>
    <t>4.5.Индивидуальные предприниматели, впервые зарегистрированные и осуществляющие предпринимательскую деятельность в производственной, социальной и (или) научной сферах, а также в сфере бытовых услуг населению</t>
  </si>
  <si>
    <t>4.8.Социально ориентированные некоммерческие организации  (объект налогообложения "доходы-расходы")</t>
  </si>
  <si>
    <t>4.9.Социально ориентированные некоммерческие организации  (объект налогообложения "доходы")</t>
  </si>
  <si>
    <t xml:space="preserve"> Закон Костромской области от 23 октября 2012 года 
№292-5-ЗКО "Об установлении ставки налога, взимаемого в связи с применением упрощенной системы налогообложения"  (в ред. от 29.11.2021 №155-7-ЗКО)</t>
  </si>
  <si>
    <t>Закон Костромской области от 23 октября 2012 года 
№292-5-ЗКО "Об установлении ставки налога, взимаемого в связи с применением упрощенной системы налогообложения" 
(в ред.от 24.10.2022 №277-7-ЗКО)</t>
  </si>
  <si>
    <t>Закон Костромской области от 21 декабря 2021 года 
№169-7-ЗКО «Об установлении ставки налога, взимаемого в связи с применением упрощенной системы налогообложения на 2022 год»</t>
  </si>
  <si>
    <t xml:space="preserve">Закон Костромской области от 18 мая 2015 года 
№676-5-ЗКО "Об установлении налоговой ставки в размере 0 процентов для индивидуальных предпринимателей при применении упрощенной системы налогообложения и патентной системы налогообложения на территории Костромской области" (в ред. от 21.06.2022 №225-7-ЗКО)
</t>
  </si>
  <si>
    <t xml:space="preserve">2.14.Организации, осуществляющие строительство газопроводов в рамках реализации мероприятий по догазификации населенных пунктов на территории Костромской области в соответствии с актами Правительства Российской Федерации
</t>
  </si>
  <si>
    <t>4.6.Организации и индивидуальные предприниматели, осуществляющие установленные законом виды деятельности  (объект налогообложения "доходы-расходы")</t>
  </si>
  <si>
    <t>4.7.Организации и индивидуальные предприниматели, осуществляющие установленные законом виды деятельности  (объект налогообложения "доходы")</t>
  </si>
  <si>
    <t xml:space="preserve">2.2.Инвесторы, заключившие  до 13 августа 2019 года инвестиционное соглашение в форме специального инвестиционного контракта (СПИК) по реализации инвестиционного проекта </t>
  </si>
  <si>
    <t>Налоговые расходы областного бюджета, тыс. рублей</t>
  </si>
  <si>
    <t>Сведения о налоговых расходах областного бюджета на 2023 год, прогноз налоговых расходов областного бюджета на 2024 год 
и на плановый период 2025 и 2026 годов</t>
  </si>
  <si>
    <t>Закон Костромской области от 29 декабря 2011 года 
№172-5-ЗКО "О понижении налоговой ставки налога на прибыль организаций для отдельных категорий налогоплательщиков, осуществляющих деятельность на территории Костромской области"  (в ред. от 01.02.2023 №322-7-ЗКО)</t>
  </si>
  <si>
    <t>НПА, которыми предусматриваются налоговые льготы, освобождения и иные преференции</t>
  </si>
  <si>
    <t xml:space="preserve">Закон Костромской области от 26 июня 2013 года 
№381-5-ЗКО "О применении пониженной ставки налога на прибыль организаций, подлежащего зачислению в областной бюджет, для инвесторов, реализующих инвестиционные проекты на территории Костромской области"  (в ред. от 01.02.2023 №322-7-ЗКО)
</t>
  </si>
  <si>
    <t xml:space="preserve">Закон Костромской области от 26 июня 2013 года 
№381-5-ЗКО "О применении пониженной ставки налога на прибыль организаций, подлежащего зачислению в областной бюджет, для инвесторов, реализующих инвестиционные проекты на территории Костромской области" (в ред. от 01.02.2023 №322-7-ЗКО)
</t>
  </si>
  <si>
    <t xml:space="preserve">Закон Костромской области от 26 июня 2013 года 
№381-5-ЗКО "О применении пониженной ставки налога на прибыль организаций, подлежащего зачислению в областной бюджет, для инвесторов, реализующих инвестиционные проекты на территории Костромской области"  (в ред. от 01.02.2023 №322-7-ЗКО)
</t>
  </si>
  <si>
    <t xml:space="preserve">Категории плательщиков налогов, для которых предусмотрены налоговые льготы, освобождения и иные преференции 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</si>
</sst>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Fill="1" applyAlignment="1">
      <alignment horizontal="right"/>
    </xf>
    <xf numFmtId="164" fontId="3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/>
    <xf numFmtId="164" fontId="3" fillId="0" borderId="0" xfId="0" applyNumberFormat="1" applyFont="1" applyFill="1"/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/>
    <xf numFmtId="0" fontId="8" fillId="0" borderId="1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164" fontId="9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top"/>
    </xf>
    <xf numFmtId="0" fontId="9" fillId="0" borderId="1" xfId="0" applyFont="1" applyFill="1" applyBorder="1" applyAlignment="1">
      <alignment vertical="top" wrapText="1"/>
    </xf>
    <xf numFmtId="0" fontId="4" fillId="0" borderId="0" xfId="0" applyFont="1" applyFill="1" applyAlignment="1">
      <alignment horizontal="right"/>
    </xf>
    <xf numFmtId="0" fontId="9" fillId="0" borderId="2" xfId="0" applyFont="1" applyFill="1" applyBorder="1" applyAlignment="1">
      <alignment vertical="top" wrapText="1"/>
    </xf>
    <xf numFmtId="0" fontId="9" fillId="0" borderId="4" xfId="0" applyFont="1" applyFill="1" applyBorder="1" applyAlignment="1">
      <alignment vertical="top" wrapText="1"/>
    </xf>
    <xf numFmtId="0" fontId="9" fillId="0" borderId="6" xfId="0" applyFont="1" applyFill="1" applyBorder="1" applyAlignment="1">
      <alignment horizontal="left" vertical="top" wrapText="1"/>
    </xf>
    <xf numFmtId="0" fontId="9" fillId="0" borderId="6" xfId="0" applyNumberFormat="1" applyFont="1" applyFill="1" applyBorder="1" applyAlignment="1">
      <alignment horizontal="left" vertical="top" wrapText="1"/>
    </xf>
    <xf numFmtId="0" fontId="2" fillId="0" borderId="4" xfId="0" applyFont="1" applyBorder="1" applyAlignment="1">
      <alignment horizontal="center"/>
    </xf>
    <xf numFmtId="0" fontId="10" fillId="0" borderId="6" xfId="0" applyNumberFormat="1" applyFont="1" applyFill="1" applyBorder="1" applyAlignment="1">
      <alignment horizontal="left" vertical="top" wrapText="1"/>
    </xf>
    <xf numFmtId="0" fontId="9" fillId="0" borderId="7" xfId="0" applyFont="1" applyFill="1" applyBorder="1" applyAlignment="1">
      <alignment horizontal="left" vertical="top" wrapText="1"/>
    </xf>
    <xf numFmtId="0" fontId="9" fillId="0" borderId="7" xfId="0" applyNumberFormat="1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vertical="top" wrapText="1"/>
    </xf>
    <xf numFmtId="0" fontId="9" fillId="0" borderId="6" xfId="0" applyFont="1" applyFill="1" applyBorder="1" applyAlignment="1">
      <alignment vertical="top" wrapText="1"/>
    </xf>
    <xf numFmtId="0" fontId="9" fillId="0" borderId="4" xfId="0" applyFont="1" applyFill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top"/>
    </xf>
    <xf numFmtId="0" fontId="9" fillId="0" borderId="3" xfId="0" applyFont="1" applyBorder="1" applyAlignment="1">
      <alignment horizontal="center" vertical="top"/>
    </xf>
    <xf numFmtId="0" fontId="9" fillId="0" borderId="4" xfId="0" applyFont="1" applyBorder="1" applyAlignment="1">
      <alignment horizontal="center" vertical="top"/>
    </xf>
    <xf numFmtId="0" fontId="9" fillId="0" borderId="1" xfId="0" applyFont="1" applyFill="1" applyBorder="1" applyAlignment="1">
      <alignment horizontal="left" vertical="center" wrapText="1"/>
    </xf>
    <xf numFmtId="0" fontId="9" fillId="0" borderId="10" xfId="0" applyFont="1" applyBorder="1" applyAlignment="1">
      <alignment horizontal="center" vertical="top"/>
    </xf>
    <xf numFmtId="0" fontId="9" fillId="0" borderId="1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/>
    </xf>
    <xf numFmtId="0" fontId="12" fillId="0" borderId="5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top" wrapText="1"/>
    </xf>
    <xf numFmtId="0" fontId="9" fillId="0" borderId="8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0" fontId="9" fillId="0" borderId="4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9"/>
  <sheetViews>
    <sheetView tabSelected="1" zoomScaleSheetLayoutView="70" workbookViewId="0">
      <pane xSplit="2" ySplit="3" topLeftCell="C4" activePane="bottomRight" state="frozen"/>
      <selection pane="topRight" activeCell="C1" sqref="C1"/>
      <selection pane="bottomLeft" activeCell="A8" sqref="A8"/>
      <selection pane="bottomRight" activeCell="B1" sqref="B1:H1"/>
    </sheetView>
  </sheetViews>
  <sheetFormatPr defaultColWidth="26.28515625" defaultRowHeight="15"/>
  <cols>
    <col min="1" max="1" width="5.5703125" style="1" customWidth="1"/>
    <col min="2" max="2" width="22.42578125" style="1" customWidth="1"/>
    <col min="3" max="3" width="52" style="5" customWidth="1"/>
    <col min="4" max="4" width="58.85546875" style="5" customWidth="1"/>
    <col min="5" max="5" width="13.28515625" style="5" customWidth="1"/>
    <col min="6" max="7" width="12.5703125" style="5" customWidth="1"/>
    <col min="8" max="9" width="12.85546875" style="1" customWidth="1"/>
    <col min="10" max="16384" width="26.28515625" style="1"/>
  </cols>
  <sheetData>
    <row r="1" spans="1:9" ht="46.5" customHeight="1">
      <c r="B1" s="42" t="s">
        <v>109</v>
      </c>
      <c r="C1" s="43"/>
      <c r="D1" s="43"/>
      <c r="E1" s="43"/>
      <c r="F1" s="43"/>
      <c r="G1" s="43"/>
      <c r="H1" s="43"/>
      <c r="I1" s="8"/>
    </row>
    <row r="2" spans="1:9" ht="23.25" customHeight="1">
      <c r="B2" s="43" t="s">
        <v>5</v>
      </c>
      <c r="C2" s="43"/>
      <c r="D2" s="43"/>
      <c r="E2" s="43"/>
      <c r="F2" s="43"/>
      <c r="G2" s="43"/>
      <c r="H2" s="43"/>
      <c r="I2" s="7"/>
    </row>
    <row r="3" spans="1:9" ht="10.5" customHeight="1">
      <c r="E3" s="3"/>
      <c r="F3" s="3"/>
      <c r="G3" s="3"/>
    </row>
    <row r="4" spans="1:9" ht="30" customHeight="1">
      <c r="A4" s="51" t="s">
        <v>9</v>
      </c>
      <c r="B4" s="51" t="s">
        <v>0</v>
      </c>
      <c r="C4" s="52" t="s">
        <v>115</v>
      </c>
      <c r="D4" s="52" t="s">
        <v>111</v>
      </c>
      <c r="E4" s="52" t="s">
        <v>108</v>
      </c>
      <c r="F4" s="52"/>
      <c r="G4" s="52"/>
      <c r="H4" s="52"/>
      <c r="I4" s="52"/>
    </row>
    <row r="5" spans="1:9" ht="69" customHeight="1">
      <c r="A5" s="51"/>
      <c r="B5" s="51"/>
      <c r="C5" s="52"/>
      <c r="D5" s="52"/>
      <c r="E5" s="34" t="s">
        <v>30</v>
      </c>
      <c r="F5" s="44" t="s">
        <v>29</v>
      </c>
      <c r="G5" s="45"/>
      <c r="H5" s="45"/>
      <c r="I5" s="46"/>
    </row>
    <row r="6" spans="1:9" ht="62.25" customHeight="1">
      <c r="A6" s="51"/>
      <c r="B6" s="51"/>
      <c r="C6" s="52"/>
      <c r="D6" s="52"/>
      <c r="E6" s="9" t="s">
        <v>72</v>
      </c>
      <c r="F6" s="9" t="s">
        <v>71</v>
      </c>
      <c r="G6" s="9" t="s">
        <v>70</v>
      </c>
      <c r="H6" s="9" t="s">
        <v>69</v>
      </c>
      <c r="I6" s="9" t="s">
        <v>68</v>
      </c>
    </row>
    <row r="7" spans="1:9" ht="18.75" customHeight="1">
      <c r="A7" s="13">
        <v>1</v>
      </c>
      <c r="B7" s="13">
        <v>2</v>
      </c>
      <c r="C7" s="14">
        <v>3</v>
      </c>
      <c r="D7" s="14">
        <v>4</v>
      </c>
      <c r="E7" s="14">
        <v>5</v>
      </c>
      <c r="F7" s="14">
        <v>6</v>
      </c>
      <c r="G7" s="14">
        <v>7</v>
      </c>
      <c r="H7" s="14">
        <v>8</v>
      </c>
      <c r="I7" s="14">
        <v>9</v>
      </c>
    </row>
    <row r="8" spans="1:9" ht="105" customHeight="1">
      <c r="A8" s="35">
        <v>1</v>
      </c>
      <c r="B8" s="47" t="s">
        <v>10</v>
      </c>
      <c r="C8" s="20" t="s">
        <v>18</v>
      </c>
      <c r="D8" s="16" t="s">
        <v>110</v>
      </c>
      <c r="E8" s="15">
        <v>117</v>
      </c>
      <c r="F8" s="15">
        <v>117</v>
      </c>
      <c r="G8" s="15">
        <v>117</v>
      </c>
      <c r="H8" s="15" t="s">
        <v>6</v>
      </c>
      <c r="I8" s="15" t="s">
        <v>6</v>
      </c>
    </row>
    <row r="9" spans="1:9" ht="107.25" customHeight="1">
      <c r="A9" s="36"/>
      <c r="B9" s="48"/>
      <c r="C9" s="20" t="s">
        <v>19</v>
      </c>
      <c r="D9" s="18" t="s">
        <v>112</v>
      </c>
      <c r="E9" s="15">
        <v>28110</v>
      </c>
      <c r="F9" s="15">
        <v>2496</v>
      </c>
      <c r="G9" s="15">
        <v>873</v>
      </c>
      <c r="H9" s="15" t="s">
        <v>6</v>
      </c>
      <c r="I9" s="15" t="s">
        <v>6</v>
      </c>
    </row>
    <row r="10" spans="1:9" ht="111" customHeight="1">
      <c r="A10" s="36"/>
      <c r="B10" s="48"/>
      <c r="C10" s="20" t="s">
        <v>26</v>
      </c>
      <c r="D10" s="18" t="s">
        <v>113</v>
      </c>
      <c r="E10" s="15">
        <v>0</v>
      </c>
      <c r="F10" s="15">
        <v>0</v>
      </c>
      <c r="G10" s="15">
        <v>0</v>
      </c>
      <c r="H10" s="15" t="s">
        <v>6</v>
      </c>
      <c r="I10" s="15" t="s">
        <v>6</v>
      </c>
    </row>
    <row r="11" spans="1:9" ht="111" customHeight="1">
      <c r="A11" s="36"/>
      <c r="B11" s="48"/>
      <c r="C11" s="20" t="s">
        <v>32</v>
      </c>
      <c r="D11" s="18" t="s">
        <v>113</v>
      </c>
      <c r="E11" s="15">
        <v>0</v>
      </c>
      <c r="F11" s="15">
        <v>0</v>
      </c>
      <c r="G11" s="15">
        <v>0</v>
      </c>
      <c r="H11" s="15" t="s">
        <v>6</v>
      </c>
      <c r="I11" s="15" t="s">
        <v>6</v>
      </c>
    </row>
    <row r="12" spans="1:9" ht="106.5" customHeight="1">
      <c r="A12" s="36"/>
      <c r="B12" s="48"/>
      <c r="C12" s="20" t="s">
        <v>24</v>
      </c>
      <c r="D12" s="18" t="s">
        <v>114</v>
      </c>
      <c r="E12" s="15">
        <v>0</v>
      </c>
      <c r="F12" s="15">
        <v>0</v>
      </c>
      <c r="G12" s="15">
        <v>0</v>
      </c>
      <c r="H12" s="15" t="s">
        <v>6</v>
      </c>
      <c r="I12" s="15" t="s">
        <v>6</v>
      </c>
    </row>
    <row r="13" spans="1:9" ht="156" customHeight="1">
      <c r="A13" s="36"/>
      <c r="B13" s="48"/>
      <c r="C13" s="20" t="s">
        <v>66</v>
      </c>
      <c r="D13" s="33" t="s">
        <v>73</v>
      </c>
      <c r="E13" s="15">
        <v>18577</v>
      </c>
      <c r="F13" s="15">
        <v>88618</v>
      </c>
      <c r="G13" s="15">
        <v>149190</v>
      </c>
      <c r="H13" s="15">
        <v>174594</v>
      </c>
      <c r="I13" s="15">
        <v>198369</v>
      </c>
    </row>
    <row r="14" spans="1:9" ht="95.25" customHeight="1">
      <c r="A14" s="36"/>
      <c r="B14" s="48"/>
      <c r="C14" s="20" t="s">
        <v>31</v>
      </c>
      <c r="D14" s="33" t="s">
        <v>48</v>
      </c>
      <c r="E14" s="15">
        <v>0</v>
      </c>
      <c r="F14" s="15">
        <v>0</v>
      </c>
      <c r="G14" s="15">
        <v>2623</v>
      </c>
      <c r="H14" s="15">
        <v>16064</v>
      </c>
      <c r="I14" s="15">
        <v>22724</v>
      </c>
    </row>
    <row r="15" spans="1:9" ht="140.25" customHeight="1">
      <c r="A15" s="36"/>
      <c r="B15" s="48"/>
      <c r="C15" s="20" t="s">
        <v>25</v>
      </c>
      <c r="D15" s="16" t="s">
        <v>63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</row>
    <row r="16" spans="1:9" ht="92.25" customHeight="1">
      <c r="A16" s="36"/>
      <c r="B16" s="49"/>
      <c r="C16" s="20" t="s">
        <v>20</v>
      </c>
      <c r="D16" s="16" t="s">
        <v>74</v>
      </c>
      <c r="E16" s="15">
        <v>367716</v>
      </c>
      <c r="F16" s="15">
        <v>300338</v>
      </c>
      <c r="G16" s="15">
        <v>362216</v>
      </c>
      <c r="H16" s="15">
        <v>37994</v>
      </c>
      <c r="I16" s="15">
        <v>10000</v>
      </c>
    </row>
    <row r="17" spans="1:9" s="2" customFormat="1" ht="18.75">
      <c r="A17" s="37"/>
      <c r="B17" s="50" t="s">
        <v>1</v>
      </c>
      <c r="C17" s="50"/>
      <c r="D17" s="50"/>
      <c r="E17" s="4">
        <f>SUM(E8:E16)</f>
        <v>414520</v>
      </c>
      <c r="F17" s="4">
        <f t="shared" ref="F17:I17" si="0">SUM(F8:F16)</f>
        <v>391569</v>
      </c>
      <c r="G17" s="4">
        <f t="shared" si="0"/>
        <v>515019</v>
      </c>
      <c r="H17" s="4">
        <f t="shared" si="0"/>
        <v>228652</v>
      </c>
      <c r="I17" s="4">
        <f t="shared" si="0"/>
        <v>231093</v>
      </c>
    </row>
    <row r="18" spans="1:9" s="2" customFormat="1" ht="75.75" customHeight="1">
      <c r="A18" s="35">
        <v>2</v>
      </c>
      <c r="B18" s="18" t="s">
        <v>11</v>
      </c>
      <c r="C18" s="23" t="s">
        <v>27</v>
      </c>
      <c r="D18" s="16" t="s">
        <v>75</v>
      </c>
      <c r="E18" s="15">
        <v>55294</v>
      </c>
      <c r="F18" s="15">
        <v>44508</v>
      </c>
      <c r="G18" s="15">
        <v>7348</v>
      </c>
      <c r="H18" s="15">
        <v>6301</v>
      </c>
      <c r="I18" s="15">
        <v>5876</v>
      </c>
    </row>
    <row r="19" spans="1:9" s="2" customFormat="1" ht="79.5" customHeight="1">
      <c r="A19" s="36"/>
      <c r="B19" s="27"/>
      <c r="C19" s="21" t="s">
        <v>107</v>
      </c>
      <c r="D19" s="16" t="s">
        <v>61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</row>
    <row r="20" spans="1:9" s="2" customFormat="1" ht="84" customHeight="1">
      <c r="A20" s="36"/>
      <c r="B20" s="27"/>
      <c r="C20" s="21" t="s">
        <v>33</v>
      </c>
      <c r="D20" s="16" t="s">
        <v>60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</row>
    <row r="21" spans="1:9" s="2" customFormat="1" ht="90.75" customHeight="1">
      <c r="A21" s="36"/>
      <c r="B21" s="27"/>
      <c r="C21" s="25" t="s">
        <v>39</v>
      </c>
      <c r="D21" s="19" t="s">
        <v>59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</row>
    <row r="22" spans="1:9" s="2" customFormat="1" ht="78" customHeight="1">
      <c r="A22" s="36"/>
      <c r="B22" s="27"/>
      <c r="C22" s="25" t="s">
        <v>77</v>
      </c>
      <c r="D22" s="19" t="s">
        <v>76</v>
      </c>
      <c r="E22" s="15">
        <v>0</v>
      </c>
      <c r="F22" s="15">
        <v>79977</v>
      </c>
      <c r="G22" s="15">
        <v>74880</v>
      </c>
      <c r="H22" s="15">
        <v>69783</v>
      </c>
      <c r="I22" s="15">
        <v>64686</v>
      </c>
    </row>
    <row r="23" spans="1:9" s="2" customFormat="1" ht="81" customHeight="1">
      <c r="A23" s="36"/>
      <c r="B23" s="27"/>
      <c r="C23" s="21" t="s">
        <v>34</v>
      </c>
      <c r="D23" s="16" t="s">
        <v>58</v>
      </c>
      <c r="E23" s="15">
        <v>0</v>
      </c>
      <c r="F23" s="15">
        <v>1701</v>
      </c>
      <c r="G23" s="15">
        <v>1643</v>
      </c>
      <c r="H23" s="15">
        <v>1584</v>
      </c>
      <c r="I23" s="15">
        <v>1526</v>
      </c>
    </row>
    <row r="24" spans="1:9" s="2" customFormat="1" ht="81.75" customHeight="1">
      <c r="A24" s="36"/>
      <c r="B24" s="27"/>
      <c r="C24" s="21" t="s">
        <v>35</v>
      </c>
      <c r="D24" s="16" t="s">
        <v>58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</row>
    <row r="25" spans="1:9" s="2" customFormat="1" ht="75.75" customHeight="1">
      <c r="A25" s="36"/>
      <c r="B25" s="27"/>
      <c r="C25" s="25" t="s">
        <v>40</v>
      </c>
      <c r="D25" s="19" t="s">
        <v>57</v>
      </c>
      <c r="E25" s="15">
        <v>0</v>
      </c>
      <c r="F25" s="15">
        <v>0</v>
      </c>
      <c r="G25" s="15">
        <v>567</v>
      </c>
      <c r="H25" s="15">
        <v>1581</v>
      </c>
      <c r="I25" s="15">
        <v>777</v>
      </c>
    </row>
    <row r="26" spans="1:9" s="2" customFormat="1" ht="78" customHeight="1">
      <c r="A26" s="36"/>
      <c r="B26" s="27"/>
      <c r="C26" s="25" t="s">
        <v>41</v>
      </c>
      <c r="D26" s="19" t="s">
        <v>56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</row>
    <row r="27" spans="1:9" s="2" customFormat="1" ht="77.25" customHeight="1">
      <c r="A27" s="36"/>
      <c r="B27" s="27"/>
      <c r="C27" s="24" t="s">
        <v>36</v>
      </c>
      <c r="D27" s="19" t="s">
        <v>78</v>
      </c>
      <c r="E27" s="15">
        <v>1135</v>
      </c>
      <c r="F27" s="15">
        <v>1135</v>
      </c>
      <c r="G27" s="15">
        <v>1135</v>
      </c>
      <c r="H27" s="15">
        <v>1135</v>
      </c>
      <c r="I27" s="15">
        <v>1135</v>
      </c>
    </row>
    <row r="28" spans="1:9" s="2" customFormat="1" ht="78.75" customHeight="1">
      <c r="A28" s="36"/>
      <c r="B28" s="27"/>
      <c r="C28" s="21" t="s">
        <v>37</v>
      </c>
      <c r="D28" s="16" t="s">
        <v>75</v>
      </c>
      <c r="E28" s="15">
        <v>7328</v>
      </c>
      <c r="F28" s="15">
        <v>7328</v>
      </c>
      <c r="G28" s="15">
        <v>7328</v>
      </c>
      <c r="H28" s="15">
        <v>7328</v>
      </c>
      <c r="I28" s="15">
        <v>7328</v>
      </c>
    </row>
    <row r="29" spans="1:9" s="2" customFormat="1" ht="128.25" customHeight="1">
      <c r="A29" s="36"/>
      <c r="B29" s="27"/>
      <c r="C29" s="21" t="s">
        <v>28</v>
      </c>
      <c r="D29" s="16" t="s">
        <v>75</v>
      </c>
      <c r="E29" s="15">
        <v>15413</v>
      </c>
      <c r="F29" s="15">
        <v>15413</v>
      </c>
      <c r="G29" s="15">
        <v>15413</v>
      </c>
      <c r="H29" s="15" t="s">
        <v>6</v>
      </c>
      <c r="I29" s="15" t="s">
        <v>6</v>
      </c>
    </row>
    <row r="30" spans="1:9" ht="158.25" customHeight="1">
      <c r="A30" s="36"/>
      <c r="B30" s="26"/>
      <c r="C30" s="21" t="s">
        <v>67</v>
      </c>
      <c r="D30" s="16" t="s">
        <v>75</v>
      </c>
      <c r="E30" s="15">
        <v>1217</v>
      </c>
      <c r="F30" s="15">
        <v>1217</v>
      </c>
      <c r="G30" s="15">
        <v>1217</v>
      </c>
      <c r="H30" s="15" t="s">
        <v>6</v>
      </c>
      <c r="I30" s="15" t="s">
        <v>6</v>
      </c>
    </row>
    <row r="31" spans="1:9" ht="108" customHeight="1">
      <c r="A31" s="36"/>
      <c r="B31" s="26"/>
      <c r="C31" s="21" t="s">
        <v>104</v>
      </c>
      <c r="D31" s="16" t="s">
        <v>54</v>
      </c>
      <c r="E31" s="15">
        <v>134</v>
      </c>
      <c r="F31" s="15">
        <v>283</v>
      </c>
      <c r="G31" s="15">
        <v>290</v>
      </c>
      <c r="H31" s="15">
        <v>300</v>
      </c>
      <c r="I31" s="15">
        <v>310</v>
      </c>
    </row>
    <row r="32" spans="1:9" s="2" customFormat="1" ht="21" customHeight="1">
      <c r="A32" s="37"/>
      <c r="B32" s="38" t="s">
        <v>2</v>
      </c>
      <c r="C32" s="38"/>
      <c r="D32" s="38"/>
      <c r="E32" s="11">
        <f>SUM(E18:E31)</f>
        <v>80521</v>
      </c>
      <c r="F32" s="11">
        <f>SUM(F18:F31)</f>
        <v>151562</v>
      </c>
      <c r="G32" s="11">
        <f>SUM(G18:G31)</f>
        <v>109821</v>
      </c>
      <c r="H32" s="11">
        <f>SUM(H18:H31)</f>
        <v>88012</v>
      </c>
      <c r="I32" s="11">
        <f>SUM(I18:I31)</f>
        <v>81638</v>
      </c>
    </row>
    <row r="33" spans="1:9" s="2" customFormat="1" ht="42.75" customHeight="1">
      <c r="A33" s="35">
        <v>3</v>
      </c>
      <c r="B33" s="40" t="s">
        <v>12</v>
      </c>
      <c r="C33" s="20" t="s">
        <v>38</v>
      </c>
      <c r="D33" s="16" t="s">
        <v>50</v>
      </c>
      <c r="E33" s="12">
        <v>14</v>
      </c>
      <c r="F33" s="12">
        <v>14</v>
      </c>
      <c r="G33" s="12">
        <v>14</v>
      </c>
      <c r="H33" s="12">
        <v>14</v>
      </c>
      <c r="I33" s="12">
        <v>14</v>
      </c>
    </row>
    <row r="34" spans="1:9" s="2" customFormat="1" ht="74.25" customHeight="1">
      <c r="A34" s="36"/>
      <c r="B34" s="40"/>
      <c r="C34" s="20" t="s">
        <v>21</v>
      </c>
      <c r="D34" s="16" t="s">
        <v>49</v>
      </c>
      <c r="E34" s="12">
        <v>4764</v>
      </c>
      <c r="F34" s="12">
        <v>4764</v>
      </c>
      <c r="G34" s="12">
        <v>4764</v>
      </c>
      <c r="H34" s="12">
        <v>4764</v>
      </c>
      <c r="I34" s="15">
        <v>4764</v>
      </c>
    </row>
    <row r="35" spans="1:9" s="2" customFormat="1" ht="122.25" customHeight="1">
      <c r="A35" s="36"/>
      <c r="B35" s="40"/>
      <c r="C35" s="20" t="s">
        <v>42</v>
      </c>
      <c r="D35" s="16" t="s">
        <v>64</v>
      </c>
      <c r="E35" s="12">
        <v>725</v>
      </c>
      <c r="F35" s="12">
        <v>725</v>
      </c>
      <c r="G35" s="12">
        <v>725</v>
      </c>
      <c r="H35" s="12" t="s">
        <v>6</v>
      </c>
      <c r="I35" s="15" t="s">
        <v>6</v>
      </c>
    </row>
    <row r="36" spans="1:9" s="2" customFormat="1" ht="107.25" customHeight="1">
      <c r="A36" s="36"/>
      <c r="B36" s="40"/>
      <c r="C36" s="20" t="s">
        <v>43</v>
      </c>
      <c r="D36" s="16" t="s">
        <v>64</v>
      </c>
      <c r="E36" s="12">
        <v>0</v>
      </c>
      <c r="F36" s="12">
        <v>0</v>
      </c>
      <c r="G36" s="12">
        <v>0</v>
      </c>
      <c r="H36" s="12" t="s">
        <v>6</v>
      </c>
      <c r="I36" s="15" t="s">
        <v>6</v>
      </c>
    </row>
    <row r="37" spans="1:9" s="2" customFormat="1" ht="124.5" customHeight="1">
      <c r="A37" s="36"/>
      <c r="B37" s="40"/>
      <c r="C37" s="20" t="s">
        <v>45</v>
      </c>
      <c r="D37" s="16" t="s">
        <v>55</v>
      </c>
      <c r="E37" s="12">
        <v>64</v>
      </c>
      <c r="F37" s="12">
        <v>64</v>
      </c>
      <c r="G37" s="12">
        <v>64</v>
      </c>
      <c r="H37" s="12" t="s">
        <v>6</v>
      </c>
      <c r="I37" s="15" t="s">
        <v>6</v>
      </c>
    </row>
    <row r="38" spans="1:9" s="2" customFormat="1" ht="109.5" customHeight="1">
      <c r="A38" s="36"/>
      <c r="B38" s="40"/>
      <c r="C38" s="20" t="s">
        <v>44</v>
      </c>
      <c r="D38" s="16" t="s">
        <v>55</v>
      </c>
      <c r="E38" s="12">
        <v>0</v>
      </c>
      <c r="F38" s="12">
        <v>0</v>
      </c>
      <c r="G38" s="12">
        <v>0</v>
      </c>
      <c r="H38" s="12" t="s">
        <v>6</v>
      </c>
      <c r="I38" s="15" t="s">
        <v>6</v>
      </c>
    </row>
    <row r="39" spans="1:9" s="2" customFormat="1" ht="111" customHeight="1">
      <c r="A39" s="36"/>
      <c r="B39" s="40"/>
      <c r="C39" s="20" t="s">
        <v>22</v>
      </c>
      <c r="D39" s="16" t="s">
        <v>55</v>
      </c>
      <c r="E39" s="12">
        <v>0</v>
      </c>
      <c r="F39" s="12">
        <v>0</v>
      </c>
      <c r="G39" s="12">
        <v>0</v>
      </c>
      <c r="H39" s="12" t="s">
        <v>6</v>
      </c>
      <c r="I39" s="15" t="s">
        <v>6</v>
      </c>
    </row>
    <row r="40" spans="1:9" s="2" customFormat="1" ht="78.75" customHeight="1">
      <c r="A40" s="36"/>
      <c r="B40" s="40"/>
      <c r="C40" s="20" t="s">
        <v>23</v>
      </c>
      <c r="D40" s="16" t="s">
        <v>55</v>
      </c>
      <c r="E40" s="12">
        <v>0</v>
      </c>
      <c r="F40" s="12">
        <v>0</v>
      </c>
      <c r="G40" s="12">
        <v>0</v>
      </c>
      <c r="H40" s="12" t="s">
        <v>6</v>
      </c>
      <c r="I40" s="15" t="s">
        <v>6</v>
      </c>
    </row>
    <row r="41" spans="1:9" s="2" customFormat="1" ht="17.25" customHeight="1">
      <c r="A41" s="36"/>
      <c r="B41" s="41"/>
      <c r="C41" s="20" t="s">
        <v>13</v>
      </c>
      <c r="D41" s="32"/>
      <c r="E41" s="12">
        <f>SUM(E33:E40)</f>
        <v>5567</v>
      </c>
      <c r="F41" s="12">
        <f>SUM(F33:F40)</f>
        <v>5567</v>
      </c>
      <c r="G41" s="12">
        <f>SUM(G33:G40)</f>
        <v>5567</v>
      </c>
      <c r="H41" s="12">
        <f>SUM(H33:H40)</f>
        <v>4778</v>
      </c>
      <c r="I41" s="12">
        <f>SUM(I33:I40)</f>
        <v>4778</v>
      </c>
    </row>
    <row r="42" spans="1:9" ht="176.25" customHeight="1">
      <c r="A42" s="39"/>
      <c r="B42" s="41"/>
      <c r="C42" s="21" t="s">
        <v>79</v>
      </c>
      <c r="D42" s="16" t="s">
        <v>65</v>
      </c>
      <c r="E42" s="12">
        <v>3855</v>
      </c>
      <c r="F42" s="12">
        <v>3855</v>
      </c>
      <c r="G42" s="12">
        <v>3855</v>
      </c>
      <c r="H42" s="12">
        <v>3855</v>
      </c>
      <c r="I42" s="15">
        <v>3855</v>
      </c>
    </row>
    <row r="43" spans="1:9" ht="94.5" customHeight="1">
      <c r="A43" s="39"/>
      <c r="B43" s="54"/>
      <c r="C43" s="21" t="s">
        <v>80</v>
      </c>
      <c r="D43" s="16" t="s">
        <v>50</v>
      </c>
      <c r="E43" s="12">
        <v>35</v>
      </c>
      <c r="F43" s="12">
        <v>35</v>
      </c>
      <c r="G43" s="12">
        <v>35</v>
      </c>
      <c r="H43" s="12">
        <v>35</v>
      </c>
      <c r="I43" s="15">
        <v>35</v>
      </c>
    </row>
    <row r="44" spans="1:9" ht="42.75" customHeight="1">
      <c r="A44" s="39"/>
      <c r="B44" s="54"/>
      <c r="C44" s="21" t="s">
        <v>81</v>
      </c>
      <c r="D44" s="16" t="s">
        <v>50</v>
      </c>
      <c r="E44" s="12">
        <v>20937</v>
      </c>
      <c r="F44" s="12">
        <v>20937</v>
      </c>
      <c r="G44" s="12">
        <v>20937</v>
      </c>
      <c r="H44" s="12">
        <v>20937</v>
      </c>
      <c r="I44" s="15">
        <v>20937</v>
      </c>
    </row>
    <row r="45" spans="1:9" ht="42.75" customHeight="1">
      <c r="A45" s="39"/>
      <c r="B45" s="54"/>
      <c r="C45" s="21" t="s">
        <v>82</v>
      </c>
      <c r="D45" s="16" t="s">
        <v>50</v>
      </c>
      <c r="E45" s="12">
        <v>577</v>
      </c>
      <c r="F45" s="12">
        <v>577</v>
      </c>
      <c r="G45" s="12">
        <v>577</v>
      </c>
      <c r="H45" s="12">
        <v>577</v>
      </c>
      <c r="I45" s="15">
        <v>577</v>
      </c>
    </row>
    <row r="46" spans="1:9" ht="40.5" customHeight="1">
      <c r="A46" s="39"/>
      <c r="B46" s="54"/>
      <c r="C46" s="20" t="s">
        <v>83</v>
      </c>
      <c r="D46" s="16" t="s">
        <v>50</v>
      </c>
      <c r="E46" s="12">
        <v>12003</v>
      </c>
      <c r="F46" s="12">
        <v>12003</v>
      </c>
      <c r="G46" s="12">
        <v>12003</v>
      </c>
      <c r="H46" s="12">
        <v>12003</v>
      </c>
      <c r="I46" s="15">
        <v>12003</v>
      </c>
    </row>
    <row r="47" spans="1:9" ht="81" customHeight="1">
      <c r="A47" s="39"/>
      <c r="B47" s="54"/>
      <c r="C47" s="20" t="s">
        <v>84</v>
      </c>
      <c r="D47" s="16" t="s">
        <v>50</v>
      </c>
      <c r="E47" s="12">
        <v>1326</v>
      </c>
      <c r="F47" s="12">
        <v>1326</v>
      </c>
      <c r="G47" s="12">
        <v>1326</v>
      </c>
      <c r="H47" s="12">
        <v>1326</v>
      </c>
      <c r="I47" s="15">
        <v>1326</v>
      </c>
    </row>
    <row r="48" spans="1:9" ht="57" customHeight="1">
      <c r="A48" s="39"/>
      <c r="B48" s="54"/>
      <c r="C48" s="20" t="s">
        <v>86</v>
      </c>
      <c r="D48" s="16" t="s">
        <v>62</v>
      </c>
      <c r="E48" s="12">
        <v>444</v>
      </c>
      <c r="F48" s="12">
        <v>444</v>
      </c>
      <c r="G48" s="12">
        <v>444</v>
      </c>
      <c r="H48" s="12">
        <v>444</v>
      </c>
      <c r="I48" s="15">
        <v>444</v>
      </c>
    </row>
    <row r="49" spans="1:9" ht="124.5" customHeight="1">
      <c r="A49" s="39"/>
      <c r="B49" s="54"/>
      <c r="C49" s="20" t="s">
        <v>87</v>
      </c>
      <c r="D49" s="16" t="s">
        <v>85</v>
      </c>
      <c r="E49" s="12">
        <v>70</v>
      </c>
      <c r="F49" s="12">
        <v>70</v>
      </c>
      <c r="G49" s="12">
        <v>70</v>
      </c>
      <c r="H49" s="12">
        <v>70</v>
      </c>
      <c r="I49" s="15">
        <v>70</v>
      </c>
    </row>
    <row r="50" spans="1:9" ht="73.5" customHeight="1">
      <c r="A50" s="39"/>
      <c r="B50" s="54"/>
      <c r="C50" s="20" t="s">
        <v>88</v>
      </c>
      <c r="D50" s="16" t="s">
        <v>51</v>
      </c>
      <c r="E50" s="12">
        <v>1100</v>
      </c>
      <c r="F50" s="12">
        <v>1100</v>
      </c>
      <c r="G50" s="12">
        <v>1100</v>
      </c>
      <c r="H50" s="12">
        <v>1100</v>
      </c>
      <c r="I50" s="15">
        <v>1100</v>
      </c>
    </row>
    <row r="51" spans="1:9" ht="99.75" customHeight="1">
      <c r="A51" s="39"/>
      <c r="B51" s="54"/>
      <c r="C51" s="20" t="s">
        <v>89</v>
      </c>
      <c r="D51" s="16" t="s">
        <v>52</v>
      </c>
      <c r="E51" s="12">
        <v>238</v>
      </c>
      <c r="F51" s="12">
        <v>238</v>
      </c>
      <c r="G51" s="12">
        <v>238</v>
      </c>
      <c r="H51" s="12" t="s">
        <v>6</v>
      </c>
      <c r="I51" s="15" t="s">
        <v>6</v>
      </c>
    </row>
    <row r="52" spans="1:9" ht="59.25" customHeight="1">
      <c r="A52" s="39"/>
      <c r="B52" s="54"/>
      <c r="C52" s="20" t="s">
        <v>90</v>
      </c>
      <c r="D52" s="19" t="s">
        <v>53</v>
      </c>
      <c r="E52" s="12" t="s">
        <v>6</v>
      </c>
      <c r="F52" s="12" t="s">
        <v>6</v>
      </c>
      <c r="G52" s="12">
        <v>6156</v>
      </c>
      <c r="H52" s="12">
        <v>6156</v>
      </c>
      <c r="I52" s="15">
        <v>6156</v>
      </c>
    </row>
    <row r="53" spans="1:9" ht="61.5" customHeight="1">
      <c r="A53" s="39"/>
      <c r="B53" s="54"/>
      <c r="C53" s="20" t="s">
        <v>91</v>
      </c>
      <c r="D53" s="19" t="s">
        <v>92</v>
      </c>
      <c r="E53" s="12" t="s">
        <v>6</v>
      </c>
      <c r="F53" s="12" t="s">
        <v>6</v>
      </c>
      <c r="G53" s="12">
        <v>23</v>
      </c>
      <c r="H53" s="12">
        <v>23</v>
      </c>
      <c r="I53" s="15">
        <v>23</v>
      </c>
    </row>
    <row r="54" spans="1:9" ht="16.5">
      <c r="A54" s="31"/>
      <c r="B54" s="29"/>
      <c r="C54" s="20" t="s">
        <v>14</v>
      </c>
      <c r="D54" s="19"/>
      <c r="E54" s="12">
        <f>SUM(E42:E52)</f>
        <v>40585</v>
      </c>
      <c r="F54" s="12">
        <f t="shared" ref="F54" si="1">SUM(F42:F52)</f>
        <v>40585</v>
      </c>
      <c r="G54" s="12">
        <f>SUM(G42:G53)</f>
        <v>46764</v>
      </c>
      <c r="H54" s="12">
        <f t="shared" ref="H54:I54" si="2">SUM(H42:H53)</f>
        <v>46526</v>
      </c>
      <c r="I54" s="12">
        <f t="shared" si="2"/>
        <v>46526</v>
      </c>
    </row>
    <row r="55" spans="1:9" s="2" customFormat="1" ht="18" customHeight="1">
      <c r="A55" s="22"/>
      <c r="B55" s="59" t="s">
        <v>3</v>
      </c>
      <c r="C55" s="53"/>
      <c r="D55" s="53"/>
      <c r="E55" s="11">
        <f>E41+E54</f>
        <v>46152</v>
      </c>
      <c r="F55" s="11">
        <f t="shared" ref="F55:I55" si="3">F41+F54</f>
        <v>46152</v>
      </c>
      <c r="G55" s="11">
        <f t="shared" si="3"/>
        <v>52331</v>
      </c>
      <c r="H55" s="11">
        <f t="shared" si="3"/>
        <v>51304</v>
      </c>
      <c r="I55" s="11">
        <f t="shared" si="3"/>
        <v>51304</v>
      </c>
    </row>
    <row r="56" spans="1:9" ht="88.5" customHeight="1">
      <c r="A56" s="55">
        <v>4</v>
      </c>
      <c r="B56" s="47" t="s">
        <v>15</v>
      </c>
      <c r="C56" s="20" t="s">
        <v>46</v>
      </c>
      <c r="D56" s="16" t="s">
        <v>93</v>
      </c>
      <c r="E56" s="15">
        <v>17162</v>
      </c>
      <c r="F56" s="15">
        <v>17162</v>
      </c>
      <c r="G56" s="15">
        <v>17162</v>
      </c>
      <c r="H56" s="15">
        <v>17162</v>
      </c>
      <c r="I56" s="15">
        <v>17162</v>
      </c>
    </row>
    <row r="57" spans="1:9" ht="88.5" customHeight="1">
      <c r="A57" s="55"/>
      <c r="B57" s="48"/>
      <c r="C57" s="20" t="s">
        <v>47</v>
      </c>
      <c r="D57" s="16" t="s">
        <v>100</v>
      </c>
      <c r="E57" s="15">
        <v>4149</v>
      </c>
      <c r="F57" s="15">
        <v>4149</v>
      </c>
      <c r="G57" s="15">
        <v>4149</v>
      </c>
      <c r="H57" s="15">
        <v>4149</v>
      </c>
      <c r="I57" s="15">
        <v>4149</v>
      </c>
    </row>
    <row r="58" spans="1:9" ht="114.75" customHeight="1">
      <c r="A58" s="55"/>
      <c r="B58" s="48"/>
      <c r="C58" s="20" t="s">
        <v>95</v>
      </c>
      <c r="D58" s="20" t="s">
        <v>101</v>
      </c>
      <c r="E58" s="15">
        <v>1003</v>
      </c>
      <c r="F58" s="15">
        <v>1003</v>
      </c>
      <c r="G58" s="15">
        <v>1003</v>
      </c>
      <c r="H58" s="15" t="s">
        <v>6</v>
      </c>
      <c r="I58" s="15" t="s">
        <v>6</v>
      </c>
    </row>
    <row r="59" spans="1:9" ht="106.5" customHeight="1">
      <c r="A59" s="55"/>
      <c r="B59" s="48"/>
      <c r="C59" s="20" t="s">
        <v>96</v>
      </c>
      <c r="D59" s="20" t="s">
        <v>101</v>
      </c>
      <c r="E59" s="15">
        <v>5564</v>
      </c>
      <c r="F59" s="15">
        <v>5564</v>
      </c>
      <c r="G59" s="15">
        <v>5564</v>
      </c>
      <c r="H59" s="15" t="s">
        <v>6</v>
      </c>
      <c r="I59" s="15" t="s">
        <v>6</v>
      </c>
    </row>
    <row r="60" spans="1:9" ht="124.5" customHeight="1">
      <c r="A60" s="56"/>
      <c r="B60" s="48"/>
      <c r="C60" s="20" t="s">
        <v>97</v>
      </c>
      <c r="D60" s="16" t="s">
        <v>94</v>
      </c>
      <c r="E60" s="15">
        <v>9834</v>
      </c>
      <c r="F60" s="15">
        <v>9834</v>
      </c>
      <c r="G60" s="15">
        <v>9834</v>
      </c>
      <c r="H60" s="15" t="s">
        <v>6</v>
      </c>
      <c r="I60" s="15" t="s">
        <v>6</v>
      </c>
    </row>
    <row r="61" spans="1:9" ht="80.25" customHeight="1">
      <c r="A61" s="56"/>
      <c r="B61" s="30"/>
      <c r="C61" s="28" t="s">
        <v>105</v>
      </c>
      <c r="D61" s="20" t="s">
        <v>102</v>
      </c>
      <c r="E61" s="15">
        <v>29081</v>
      </c>
      <c r="F61" s="15" t="s">
        <v>6</v>
      </c>
      <c r="G61" s="15" t="s">
        <v>6</v>
      </c>
      <c r="H61" s="15" t="s">
        <v>6</v>
      </c>
      <c r="I61" s="15" t="s">
        <v>6</v>
      </c>
    </row>
    <row r="62" spans="1:9" ht="72.75" customHeight="1">
      <c r="A62" s="56"/>
      <c r="B62" s="27"/>
      <c r="C62" s="28" t="s">
        <v>106</v>
      </c>
      <c r="D62" s="20" t="s">
        <v>102</v>
      </c>
      <c r="E62" s="15">
        <v>109200</v>
      </c>
      <c r="F62" s="15" t="s">
        <v>6</v>
      </c>
      <c r="G62" s="15" t="s">
        <v>6</v>
      </c>
      <c r="H62" s="15" t="s">
        <v>6</v>
      </c>
      <c r="I62" s="15" t="s">
        <v>6</v>
      </c>
    </row>
    <row r="63" spans="1:9" ht="80.25" customHeight="1">
      <c r="A63" s="56"/>
      <c r="B63" s="27"/>
      <c r="C63" s="28" t="s">
        <v>98</v>
      </c>
      <c r="D63" s="20" t="s">
        <v>102</v>
      </c>
      <c r="E63" s="15">
        <v>0</v>
      </c>
      <c r="F63" s="15" t="s">
        <v>6</v>
      </c>
      <c r="G63" s="15" t="s">
        <v>6</v>
      </c>
      <c r="H63" s="15" t="s">
        <v>6</v>
      </c>
      <c r="I63" s="15" t="s">
        <v>6</v>
      </c>
    </row>
    <row r="64" spans="1:9" ht="78.75" customHeight="1">
      <c r="A64" s="56"/>
      <c r="B64" s="19"/>
      <c r="C64" s="28" t="s">
        <v>99</v>
      </c>
      <c r="D64" s="20" t="s">
        <v>102</v>
      </c>
      <c r="E64" s="15">
        <v>65</v>
      </c>
      <c r="F64" s="15" t="s">
        <v>6</v>
      </c>
      <c r="G64" s="15" t="s">
        <v>6</v>
      </c>
      <c r="H64" s="15" t="s">
        <v>6</v>
      </c>
      <c r="I64" s="15" t="s">
        <v>6</v>
      </c>
    </row>
    <row r="65" spans="1:9" ht="18" customHeight="1">
      <c r="A65" s="57"/>
      <c r="B65" s="58" t="s">
        <v>7</v>
      </c>
      <c r="C65" s="53"/>
      <c r="D65" s="53"/>
      <c r="E65" s="15">
        <f>SUM(E56:E64)</f>
        <v>176058</v>
      </c>
      <c r="F65" s="15">
        <f>SUM(F56:F64)</f>
        <v>37712</v>
      </c>
      <c r="G65" s="15">
        <f t="shared" ref="G65:H65" si="4">SUM(G56:G64)</f>
        <v>37712</v>
      </c>
      <c r="H65" s="15">
        <f t="shared" si="4"/>
        <v>21311</v>
      </c>
      <c r="I65" s="15">
        <f>SUM(I56:I64)</f>
        <v>21311</v>
      </c>
    </row>
    <row r="66" spans="1:9" ht="129.75" customHeight="1">
      <c r="A66" s="57">
        <v>5</v>
      </c>
      <c r="B66" s="10" t="s">
        <v>16</v>
      </c>
      <c r="C66" s="33" t="s">
        <v>17</v>
      </c>
      <c r="D66" s="16" t="s">
        <v>103</v>
      </c>
      <c r="E66" s="15">
        <v>0</v>
      </c>
      <c r="F66" s="15">
        <v>0</v>
      </c>
      <c r="G66" s="15">
        <v>0</v>
      </c>
      <c r="H66" s="15" t="s">
        <v>6</v>
      </c>
      <c r="I66" s="15" t="s">
        <v>6</v>
      </c>
    </row>
    <row r="67" spans="1:9" ht="16.5">
      <c r="A67" s="57"/>
      <c r="B67" s="53" t="s">
        <v>8</v>
      </c>
      <c r="C67" s="53"/>
      <c r="D67" s="53"/>
      <c r="E67" s="15">
        <f t="shared" ref="E67" si="5">SUM(E66)</f>
        <v>0</v>
      </c>
      <c r="F67" s="15">
        <f t="shared" ref="F67:I67" si="6">SUM(F66)</f>
        <v>0</v>
      </c>
      <c r="G67" s="15">
        <f t="shared" si="6"/>
        <v>0</v>
      </c>
      <c r="H67" s="15">
        <f t="shared" si="6"/>
        <v>0</v>
      </c>
      <c r="I67" s="15">
        <f t="shared" si="6"/>
        <v>0</v>
      </c>
    </row>
    <row r="68" spans="1:9" s="2" customFormat="1" ht="16.5">
      <c r="A68" s="53" t="s">
        <v>4</v>
      </c>
      <c r="B68" s="53"/>
      <c r="C68" s="53"/>
      <c r="D68" s="53"/>
      <c r="E68" s="11">
        <f>E17+E32+E55+E65+E67</f>
        <v>717251</v>
      </c>
      <c r="F68" s="11">
        <f>F17+F32+F55+F65+F67</f>
        <v>626995</v>
      </c>
      <c r="G68" s="11">
        <f>G17+G32+G55+G65+G67</f>
        <v>714883</v>
      </c>
      <c r="H68" s="11">
        <f>H17+H32+H55+H65+H67</f>
        <v>389279</v>
      </c>
      <c r="I68" s="11">
        <f>I17+I32+I55+I65+I67</f>
        <v>385346</v>
      </c>
    </row>
    <row r="69" spans="1:9" ht="20.25">
      <c r="D69" s="17"/>
      <c r="E69" s="6"/>
      <c r="F69" s="6"/>
      <c r="G69" s="6"/>
      <c r="H69" s="6"/>
    </row>
  </sheetData>
  <mergeCells count="23">
    <mergeCell ref="A68:D68"/>
    <mergeCell ref="B42:B53"/>
    <mergeCell ref="A56:A65"/>
    <mergeCell ref="B65:D65"/>
    <mergeCell ref="A66:A67"/>
    <mergeCell ref="B67:D67"/>
    <mergeCell ref="B55:D55"/>
    <mergeCell ref="B56:B60"/>
    <mergeCell ref="A18:A32"/>
    <mergeCell ref="B32:D32"/>
    <mergeCell ref="A33:A53"/>
    <mergeCell ref="B33:B41"/>
    <mergeCell ref="B1:H1"/>
    <mergeCell ref="B2:H2"/>
    <mergeCell ref="F5:I5"/>
    <mergeCell ref="A8:A17"/>
    <mergeCell ref="B8:B16"/>
    <mergeCell ref="B17:D17"/>
    <mergeCell ref="A4:A6"/>
    <mergeCell ref="B4:B6"/>
    <mergeCell ref="C4:C6"/>
    <mergeCell ref="D4:D6"/>
    <mergeCell ref="E4:I4"/>
  </mergeCells>
  <dataValidations count="1">
    <dataValidation errorStyle="information" allowBlank="1" showInputMessage="1" showErrorMessage="1" error="Значение не соответствует закрытому списку значений" sqref="E27:H28 E19:F19 E30:H31 D61:D64 E34:H34 E48:H49 E44:H46 C57:D59 H58:H59 F61:H64"/>
  </dataValidations>
  <printOptions horizontalCentered="1"/>
  <pageMargins left="0.78740157480314965" right="0.39370078740157483" top="0.78740157480314965" bottom="0.78740157480314965" header="0.31496062992125984" footer="0.31496062992125984"/>
  <pageSetup paperSize="9" scale="45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бюджета 22-26</vt:lpstr>
      <vt:lpstr>'для бюджета 22-26'!Заголовки_для_печати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Gorshkova.oa</cp:lastModifiedBy>
  <cp:lastPrinted>2023-10-17T05:52:30Z</cp:lastPrinted>
  <dcterms:created xsi:type="dcterms:W3CDTF">1996-10-08T23:32:33Z</dcterms:created>
  <dcterms:modified xsi:type="dcterms:W3CDTF">2023-10-17T05:52:32Z</dcterms:modified>
</cp:coreProperties>
</file>